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7" i="7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<sst xmlns="http://schemas.openxmlformats.org/spreadsheetml/2006/main" count="56" uniqueCount="56">
  <si>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</si>
  <si>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</si>
  <si>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</si>
  <si>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</si>
  <si>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</si>
  <si>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</si>
  <si>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</si>
  <si>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</si>
  <si>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</si>
  <si>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</si>
  <si>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</si>
  <si>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</si>
  <si>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</si>
  <si>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</si>
  <si>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</si>
  <si>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</si>
  <si>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</si>
  <si>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</si>
  <si>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</si>
  <si>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</si>
  <si>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</si>
  <si>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</si>
  <si>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</si>
  <si>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</si>
  <si>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</si>
  <si>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</si>
  <si>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</si>
  <si>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</si>
  <si>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</si>
  <si>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</si>
  <si>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</si>
  <si>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</si>
  <si>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</si>
  <si>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</si>
  <si>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</si>
  <si>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</si>
  <si>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</si>
  <si>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</si>
  <si>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</si>
  <si>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</si>
  <si>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</si>
  <si>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</si>
  <si>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</si>
  <si>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</si>
  <si>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</si>
  <si>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</si>
  <si>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</si>
  <si>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</si>
  <si>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</si>
  <si>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</si>
  <si>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</si>
  <si>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Сравнительный анализ поступления доходов в бюджет города Ставрополя за 2017-2018 гг. </t>
  </si>
  <si>
    <t>Поступило за           январь       2017 года</t>
  </si>
  <si>
    <t>Поступило за            январь       2018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</si>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</sst>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workbookViewId="0">
      <selection activeCell="E18" sqref="E18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5" t="s">
        <v>51</v>
      </c>
      <c r="B1" s="46"/>
      <c r="C1" s="46"/>
      <c r="D1" s="46"/>
      <c r="E1" s="46"/>
      <c r="F1" s="46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52</v>
      </c>
      <c r="D3" s="13" t="s">
        <v>53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202708</v>
      </c>
      <c r="D4" s="23">
        <f t="shared" si="0"/>
        <v>209272</v>
      </c>
      <c r="E4" s="23">
        <f>D4-C4</f>
        <v>6564</v>
      </c>
      <c r="F4" s="32">
        <f>D4/C4*100</f>
        <v>103.23815537620618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56466</v>
      </c>
      <c r="D5" s="24">
        <v>76035</v>
      </c>
      <c r="E5" s="24">
        <f t="shared" ref="E5:E46" si="1">D5-C5</f>
        <v>19569</v>
      </c>
      <c r="F5" s="30">
        <f>D5/C5*100</f>
        <v>134.65625332058229</v>
      </c>
    </row>
    <row r="6" spans="1:221">
      <c r="A6" s="15">
        <v>2</v>
      </c>
      <c r="B6" s="1" t="s">
        <v>33</v>
      </c>
      <c r="C6" s="24">
        <v>1551</v>
      </c>
      <c r="D6" s="24">
        <v>1470</v>
      </c>
      <c r="E6" s="24">
        <f t="shared" si="1"/>
        <v>-81</v>
      </c>
      <c r="F6" s="30">
        <f t="shared" ref="F6:F15" si="2">D6/C6*100</f>
        <v>94.777562862669242</v>
      </c>
    </row>
    <row r="7" spans="1:221" ht="18.600000000000001" customHeight="1">
      <c r="A7" s="33">
        <v>3</v>
      </c>
      <c r="B7" s="1" t="s">
        <v>5</v>
      </c>
      <c r="C7" s="24">
        <v>86410</v>
      </c>
      <c r="D7" s="24">
        <v>83461</v>
      </c>
      <c r="E7" s="24">
        <f t="shared" si="1"/>
        <v>-2949</v>
      </c>
      <c r="F7" s="30">
        <f t="shared" si="2"/>
        <v>96.587200555491265</v>
      </c>
    </row>
    <row r="8" spans="1:221">
      <c r="A8" s="33">
        <v>4</v>
      </c>
      <c r="B8" s="1" t="s">
        <v>6</v>
      </c>
      <c r="C8" s="24">
        <v>-2</v>
      </c>
      <c r="D8" s="24">
        <v>46</v>
      </c>
      <c r="E8" s="24">
        <f t="shared" si="1"/>
        <v>48</v>
      </c>
      <c r="F8" s="30">
        <f t="shared" si="2"/>
        <v>-2300</v>
      </c>
    </row>
    <row r="9" spans="1:221" ht="12.75" customHeight="1">
      <c r="A9" s="33">
        <v>5</v>
      </c>
      <c r="B9" s="1" t="s">
        <v>23</v>
      </c>
      <c r="C9" s="24">
        <v>1222</v>
      </c>
      <c r="D9" s="24">
        <v>2447</v>
      </c>
      <c r="E9" s="24">
        <f t="shared" si="1"/>
        <v>1225</v>
      </c>
      <c r="F9" s="30">
        <f t="shared" si="2"/>
        <v>200.24549918166937</v>
      </c>
    </row>
    <row r="10" spans="1:221">
      <c r="A10" s="33">
        <v>6</v>
      </c>
      <c r="B10" s="1" t="s">
        <v>1</v>
      </c>
      <c r="C10" s="24">
        <v>8182</v>
      </c>
      <c r="D10" s="24">
        <v>5226</v>
      </c>
      <c r="E10" s="24">
        <f t="shared" si="1"/>
        <v>-2956</v>
      </c>
      <c r="F10" s="30">
        <f t="shared" si="2"/>
        <v>63.871913957467605</v>
      </c>
    </row>
    <row r="11" spans="1:221">
      <c r="A11" s="51">
        <v>7</v>
      </c>
      <c r="B11" s="1" t="s">
        <v>16</v>
      </c>
      <c r="C11" s="24">
        <v>45149</v>
      </c>
      <c r="D11" s="24">
        <v>34358</v>
      </c>
      <c r="E11" s="24">
        <f t="shared" si="1"/>
        <v>-10791</v>
      </c>
      <c r="F11" s="30">
        <f t="shared" si="2"/>
        <v>76.099138408381137</v>
      </c>
    </row>
    <row r="12" spans="1:221" s="10" customFormat="1">
      <c r="A12" s="54"/>
      <c r="B12" s="19" t="s">
        <v>37</v>
      </c>
      <c r="C12" s="26">
        <v>34834</v>
      </c>
      <c r="D12" s="26">
        <v>27305</v>
      </c>
      <c r="E12" s="25">
        <f t="shared" si="1"/>
        <v>-7529</v>
      </c>
      <c r="F12" s="35">
        <f t="shared" si="2"/>
        <v>78.386059596945515</v>
      </c>
    </row>
    <row r="13" spans="1:221" s="10" customFormat="1">
      <c r="A13" s="55"/>
      <c r="B13" s="19" t="s">
        <v>36</v>
      </c>
      <c r="C13" s="26">
        <v>10315</v>
      </c>
      <c r="D13" s="26">
        <v>7053</v>
      </c>
      <c r="E13" s="25">
        <f t="shared" si="1"/>
        <v>-3262</v>
      </c>
      <c r="F13" s="35">
        <f t="shared" si="2"/>
        <v>68.37615123606399</v>
      </c>
    </row>
    <row r="14" spans="1:221">
      <c r="A14" s="51">
        <v>8</v>
      </c>
      <c r="B14" s="1" t="s">
        <v>17</v>
      </c>
      <c r="C14" s="24">
        <v>3730</v>
      </c>
      <c r="D14" s="24">
        <v>6228</v>
      </c>
      <c r="E14" s="24">
        <f t="shared" si="1"/>
        <v>2498</v>
      </c>
      <c r="F14" s="30">
        <f t="shared" si="2"/>
        <v>166.97050938337802</v>
      </c>
    </row>
    <row r="15" spans="1:221">
      <c r="A15" s="52"/>
      <c r="B15" s="19" t="s">
        <v>29</v>
      </c>
      <c r="C15" s="26">
        <v>3730</v>
      </c>
      <c r="D15" s="26">
        <v>6228</v>
      </c>
      <c r="E15" s="26">
        <f t="shared" si="1"/>
        <v>2498</v>
      </c>
      <c r="F15" s="35">
        <f t="shared" si="2"/>
        <v>166.97050938337802</v>
      </c>
    </row>
    <row r="16" spans="1:221">
      <c r="A16" s="52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5"/>
      <c r="B17" s="19" t="s">
        <v>50</v>
      </c>
      <c r="C17" s="39">
        <v>0</v>
      </c>
      <c r="D17" s="26">
        <v>0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0</v>
      </c>
      <c r="D18" s="24">
        <v>1</v>
      </c>
      <c r="E18" s="24">
        <f t="shared" si="1"/>
        <v>1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27725</v>
      </c>
      <c r="D19" s="27">
        <f>D21+D22+D23+D24+D25+D26+D28+D32+D33+D34+D35+D36+D37+D39</f>
        <v>28536</v>
      </c>
      <c r="E19" s="27">
        <f t="shared" si="1"/>
        <v>811</v>
      </c>
      <c r="F19" s="29">
        <f>D19/C19*100</f>
        <v>102.92515779981966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26510</v>
      </c>
      <c r="D20" s="27">
        <f>D21+D22+D23+D24+D25+D26+D28+D32+D34+D35+D36+D37+D39</f>
        <v>27566</v>
      </c>
      <c r="E20" s="27">
        <f t="shared" si="1"/>
        <v>1056</v>
      </c>
      <c r="F20" s="29">
        <f>D20/C20*100</f>
        <v>103.98340248962657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14432</v>
      </c>
      <c r="D22" s="24">
        <v>10754</v>
      </c>
      <c r="E22" s="24">
        <f t="shared" si="1"/>
        <v>-3678</v>
      </c>
      <c r="F22" s="30">
        <f t="shared" ref="F22:F39" si="3">D22/C22*100</f>
        <v>74.514966740576497</v>
      </c>
    </row>
    <row r="23" spans="1:221" ht="68.45" customHeight="1">
      <c r="A23" s="16" t="s">
        <v>25</v>
      </c>
      <c r="B23" s="2" t="s">
        <v>48</v>
      </c>
      <c r="C23" s="24">
        <v>0</v>
      </c>
      <c r="D23" s="24">
        <v>0</v>
      </c>
      <c r="E23" s="24">
        <f t="shared" si="1"/>
        <v>0</v>
      </c>
      <c r="F23" s="30">
        <v>0</v>
      </c>
    </row>
    <row r="24" spans="1:221" ht="51.6" customHeight="1">
      <c r="A24" s="34">
        <v>13</v>
      </c>
      <c r="B24" s="1" t="s">
        <v>39</v>
      </c>
      <c r="C24" s="24">
        <v>3506</v>
      </c>
      <c r="D24" s="24">
        <v>3094</v>
      </c>
      <c r="E24" s="24">
        <f t="shared" si="1"/>
        <v>-412</v>
      </c>
      <c r="F24" s="30">
        <f t="shared" si="3"/>
        <v>88.248716486023966</v>
      </c>
    </row>
    <row r="25" spans="1:221" ht="25.5">
      <c r="A25" s="33">
        <v>14</v>
      </c>
      <c r="B25" s="1" t="s">
        <v>34</v>
      </c>
      <c r="C25" s="24">
        <v>950</v>
      </c>
      <c r="D25" s="24">
        <v>1063</v>
      </c>
      <c r="E25" s="24">
        <f t="shared" si="1"/>
        <v>113</v>
      </c>
      <c r="F25" s="30">
        <f t="shared" si="3"/>
        <v>111.89473684210527</v>
      </c>
    </row>
    <row r="26" spans="1:221" ht="40.9" customHeight="1">
      <c r="A26" s="51">
        <v>15</v>
      </c>
      <c r="B26" s="1" t="s">
        <v>11</v>
      </c>
      <c r="C26" s="24">
        <v>100</v>
      </c>
      <c r="D26" s="24">
        <v>21</v>
      </c>
      <c r="E26" s="24">
        <f t="shared" si="1"/>
        <v>-79</v>
      </c>
      <c r="F26" s="30">
        <f t="shared" si="3"/>
        <v>21</v>
      </c>
    </row>
    <row r="27" spans="1:221" hidden="1">
      <c r="A27" s="55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1">
        <v>16</v>
      </c>
      <c r="B28" s="1" t="s">
        <v>21</v>
      </c>
      <c r="C28" s="24">
        <v>136</v>
      </c>
      <c r="D28" s="24">
        <v>211</v>
      </c>
      <c r="E28" s="24">
        <f t="shared" si="1"/>
        <v>75</v>
      </c>
      <c r="F28" s="30">
        <f t="shared" si="3"/>
        <v>155.14705882352942</v>
      </c>
    </row>
    <row r="29" spans="1:221" ht="13.5" customHeight="1">
      <c r="A29" s="52"/>
      <c r="B29" s="19" t="s">
        <v>27</v>
      </c>
      <c r="C29" s="26">
        <v>0</v>
      </c>
      <c r="D29" s="26">
        <v>0</v>
      </c>
      <c r="E29" s="26">
        <f t="shared" si="1"/>
        <v>0</v>
      </c>
      <c r="F29" s="41">
        <v>0</v>
      </c>
    </row>
    <row r="30" spans="1:221" ht="13.5" customHeight="1">
      <c r="A30" s="52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3"/>
      <c r="B31" s="19" t="s">
        <v>28</v>
      </c>
      <c r="C31" s="26">
        <v>136</v>
      </c>
      <c r="D31" s="26">
        <v>211</v>
      </c>
      <c r="E31" s="26">
        <f t="shared" si="1"/>
        <v>75</v>
      </c>
      <c r="F31" s="35">
        <f t="shared" si="3"/>
        <v>155.14705882352942</v>
      </c>
    </row>
    <row r="32" spans="1:221" ht="15" customHeight="1">
      <c r="A32" s="33">
        <v>17</v>
      </c>
      <c r="B32" s="1" t="s">
        <v>24</v>
      </c>
      <c r="C32" s="24">
        <v>425</v>
      </c>
      <c r="D32" s="24">
        <v>256</v>
      </c>
      <c r="E32" s="24">
        <f t="shared" si="1"/>
        <v>-169</v>
      </c>
      <c r="F32" s="30">
        <f t="shared" si="3"/>
        <v>60.235294117647051</v>
      </c>
    </row>
    <row r="33" spans="1:221" ht="25.5">
      <c r="A33" s="33">
        <v>18</v>
      </c>
      <c r="B33" s="1" t="s">
        <v>15</v>
      </c>
      <c r="C33" s="24">
        <v>1215</v>
      </c>
      <c r="D33" s="24">
        <v>970</v>
      </c>
      <c r="E33" s="24">
        <f t="shared" si="1"/>
        <v>-245</v>
      </c>
      <c r="F33" s="30">
        <f t="shared" si="3"/>
        <v>79.835390946502059</v>
      </c>
    </row>
    <row r="34" spans="1:221" ht="65.45" customHeight="1">
      <c r="A34" s="33">
        <v>19</v>
      </c>
      <c r="B34" s="1" t="s">
        <v>35</v>
      </c>
      <c r="C34" s="24">
        <v>408</v>
      </c>
      <c r="D34" s="24">
        <v>1644</v>
      </c>
      <c r="E34" s="24">
        <f t="shared" si="1"/>
        <v>1236</v>
      </c>
      <c r="F34" s="30">
        <f t="shared" si="3"/>
        <v>402.94117647058823</v>
      </c>
    </row>
    <row r="35" spans="1:221" ht="26.25" customHeight="1">
      <c r="A35" s="33">
        <v>20</v>
      </c>
      <c r="B35" s="1" t="s">
        <v>44</v>
      </c>
      <c r="C35" s="24">
        <v>669</v>
      </c>
      <c r="D35" s="24">
        <v>2883</v>
      </c>
      <c r="E35" s="24">
        <f t="shared" si="1"/>
        <v>2214</v>
      </c>
      <c r="F35" s="30">
        <f t="shared" si="3"/>
        <v>430.94170403587447</v>
      </c>
    </row>
    <row r="36" spans="1:221">
      <c r="A36" s="33">
        <v>21</v>
      </c>
      <c r="B36" s="1" t="s">
        <v>2</v>
      </c>
      <c r="C36" s="24">
        <v>8</v>
      </c>
      <c r="D36" s="24">
        <v>5</v>
      </c>
      <c r="E36" s="24">
        <f t="shared" si="1"/>
        <v>-3</v>
      </c>
      <c r="F36" s="30">
        <f t="shared" si="3"/>
        <v>62.5</v>
      </c>
    </row>
    <row r="37" spans="1:221" ht="15" customHeight="1">
      <c r="A37" s="51">
        <v>22</v>
      </c>
      <c r="B37" s="1" t="s">
        <v>18</v>
      </c>
      <c r="C37" s="24">
        <v>5463</v>
      </c>
      <c r="D37" s="24">
        <v>6565</v>
      </c>
      <c r="E37" s="24">
        <f t="shared" si="1"/>
        <v>1102</v>
      </c>
      <c r="F37" s="30">
        <f t="shared" si="3"/>
        <v>120.17206663005675</v>
      </c>
    </row>
    <row r="38" spans="1:221" ht="24.75" customHeight="1">
      <c r="A38" s="52"/>
      <c r="B38" s="19" t="s">
        <v>40</v>
      </c>
      <c r="C38" s="26">
        <v>198</v>
      </c>
      <c r="D38" s="26">
        <v>273</v>
      </c>
      <c r="E38" s="26">
        <f t="shared" si="1"/>
        <v>75</v>
      </c>
      <c r="F38" s="35">
        <f t="shared" si="3"/>
        <v>137.87878787878788</v>
      </c>
    </row>
    <row r="39" spans="1:221" ht="15" customHeight="1">
      <c r="A39" s="33">
        <v>23</v>
      </c>
      <c r="B39" s="1" t="s">
        <v>3</v>
      </c>
      <c r="C39" s="24">
        <v>413</v>
      </c>
      <c r="D39" s="24">
        <v>1070</v>
      </c>
      <c r="E39" s="24">
        <f t="shared" si="1"/>
        <v>657</v>
      </c>
      <c r="F39" s="30">
        <f t="shared" si="3"/>
        <v>259.07990314769972</v>
      </c>
    </row>
    <row r="40" spans="1:221" s="3" customFormat="1">
      <c r="A40" s="56" t="s">
        <v>45</v>
      </c>
      <c r="B40" s="57"/>
      <c r="C40" s="27">
        <f>C4+C19</f>
        <v>230433</v>
      </c>
      <c r="D40" s="27">
        <f>D4+D19</f>
        <v>237808</v>
      </c>
      <c r="E40" s="27">
        <f t="shared" si="1"/>
        <v>7375</v>
      </c>
      <c r="F40" s="29">
        <f>D40/C40*100</f>
        <v>103.20049645667071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7">
        <v>24</v>
      </c>
      <c r="B41" s="12" t="s">
        <v>4</v>
      </c>
      <c r="C41" s="27">
        <f>C42+C43+C44+C45</f>
        <v>4473</v>
      </c>
      <c r="D41" s="27">
        <f>D42+D43+D44+D45</f>
        <v>163777</v>
      </c>
      <c r="E41" s="27">
        <f t="shared" si="1"/>
        <v>159304</v>
      </c>
      <c r="F41" s="29">
        <f>D41/C41*100</f>
        <v>3661.4576346970716</v>
      </c>
    </row>
    <row r="42" spans="1:221" ht="24.75" customHeight="1">
      <c r="A42" s="47"/>
      <c r="B42" s="1" t="s">
        <v>14</v>
      </c>
      <c r="C42" s="24">
        <v>206739</v>
      </c>
      <c r="D42" s="24">
        <v>227355</v>
      </c>
      <c r="E42" s="24">
        <f t="shared" si="1"/>
        <v>20616</v>
      </c>
      <c r="F42" s="30">
        <f t="shared" ref="F42:F46" si="4">D42/C42*100</f>
        <v>109.97199367318214</v>
      </c>
    </row>
    <row r="43" spans="1:221" ht="15" customHeight="1">
      <c r="A43" s="47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7"/>
      <c r="B44" s="4" t="s">
        <v>31</v>
      </c>
      <c r="C44" s="24">
        <v>4318</v>
      </c>
      <c r="D44" s="24">
        <v>313</v>
      </c>
      <c r="E44" s="24">
        <f t="shared" si="1"/>
        <v>-4005</v>
      </c>
      <c r="F44" s="30">
        <f t="shared" si="4"/>
        <v>7.2487262621584074</v>
      </c>
    </row>
    <row r="45" spans="1:221" ht="25.5">
      <c r="A45" s="48"/>
      <c r="B45" s="1" t="s">
        <v>9</v>
      </c>
      <c r="C45" s="24">
        <v>-206584</v>
      </c>
      <c r="D45" s="24">
        <v>-63891</v>
      </c>
      <c r="E45" s="24">
        <f t="shared" si="1"/>
        <v>142693</v>
      </c>
      <c r="F45" s="30">
        <f t="shared" si="4"/>
        <v>30.927370948379352</v>
      </c>
    </row>
    <row r="46" spans="1:221" s="9" customFormat="1" ht="13.5" thickBot="1">
      <c r="A46" s="49" t="s">
        <v>47</v>
      </c>
      <c r="B46" s="50"/>
      <c r="C46" s="28">
        <f>C40+C41</f>
        <v>234906</v>
      </c>
      <c r="D46" s="28">
        <f>D40+D41</f>
        <v>401585</v>
      </c>
      <c r="E46" s="28">
        <f t="shared" si="1"/>
        <v>166679</v>
      </c>
      <c r="F46" s="31">
        <f t="shared" si="4"/>
        <v>170.95561628906881</v>
      </c>
    </row>
    <row r="47" spans="1:221" ht="10.9" customHeight="1">
      <c r="A47" s="43"/>
      <c r="B47" s="44"/>
    </row>
    <row r="48" spans="1:221" ht="13.15" customHeight="1">
      <c r="A48" s="43" t="s">
        <v>54</v>
      </c>
      <c r="B48" s="44"/>
    </row>
    <row r="49" spans="1:8" ht="13.15" customHeight="1">
      <c r="A49" s="43" t="s">
        <v>55</v>
      </c>
      <c r="B49" s="44"/>
    </row>
    <row r="50" spans="1:8" ht="13.15" customHeight="1">
      <c r="A50" s="43" t="s">
        <v>19</v>
      </c>
      <c r="B50" s="44"/>
      <c r="C50"/>
      <c r="D50"/>
      <c r="E50" s="42" t="s">
        <v>49</v>
      </c>
      <c r="F50" s="42"/>
      <c r="G50" s="42"/>
      <c r="H50" s="42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2018-02-12T14:38:07Z</cp:lastPrinted>
  <dcterms:created xsi:type="dcterms:W3CDTF">2002-11-26T08:28:37Z</dcterms:created>
  <dcterms:modified xsi:type="dcterms:W3CDTF">2018-02-12T14:38:10Z</dcterms:modified>
</cp:coreProperties>
</file>